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20235" windowHeight="7995"/>
  </bookViews>
  <sheets>
    <sheet name="2016" sheetId="3" r:id="rId1"/>
  </sheets>
  <definedNames>
    <definedName name="_xlnm.Print_Area" localSheetId="0">'2016'!$A$1:$E$65</definedName>
  </definedNames>
  <calcPr calcId="145621"/>
</workbook>
</file>

<file path=xl/calcChain.xml><?xml version="1.0" encoding="utf-8"?>
<calcChain xmlns="http://schemas.openxmlformats.org/spreadsheetml/2006/main">
  <c r="E62" i="3" l="1"/>
  <c r="E46" i="3"/>
  <c r="C46" i="3"/>
  <c r="D65" i="3"/>
  <c r="D64" i="3" s="1"/>
  <c r="E64" i="3"/>
  <c r="C64" i="3"/>
  <c r="D59" i="3"/>
  <c r="C27" i="3"/>
  <c r="E57" i="3"/>
  <c r="D39" i="3"/>
  <c r="E30" i="3"/>
  <c r="E27" i="3"/>
  <c r="D31" i="3"/>
  <c r="D55" i="3"/>
  <c r="D54" i="3"/>
  <c r="D53" i="3"/>
  <c r="D52" i="3"/>
  <c r="D51" i="3"/>
  <c r="D22" i="3" l="1"/>
  <c r="D34" i="3"/>
  <c r="D29" i="3"/>
  <c r="C62" i="3"/>
  <c r="D63" i="3"/>
  <c r="D62" i="3" s="1"/>
  <c r="D61" i="3"/>
  <c r="D60" i="3"/>
  <c r="D49" i="3"/>
  <c r="D50" i="3"/>
  <c r="D48" i="3"/>
  <c r="D43" i="3"/>
  <c r="D44" i="3"/>
  <c r="D45" i="3"/>
  <c r="D42" i="3"/>
  <c r="D38" i="3"/>
  <c r="D32" i="3"/>
  <c r="D33" i="3"/>
  <c r="D28" i="3"/>
  <c r="D27" i="3" s="1"/>
  <c r="D25" i="3"/>
  <c r="D26" i="3"/>
  <c r="D24" i="3"/>
  <c r="E23" i="3"/>
  <c r="E19" i="3"/>
  <c r="D21" i="3"/>
  <c r="D20" i="3"/>
  <c r="D16" i="3"/>
  <c r="D17" i="3"/>
  <c r="D18" i="3"/>
  <c r="D15" i="3"/>
  <c r="E14" i="3"/>
  <c r="E12" i="3"/>
  <c r="D13" i="3"/>
  <c r="D12" i="3" s="1"/>
  <c r="E8" i="3"/>
  <c r="D11" i="3"/>
  <c r="D9" i="3"/>
  <c r="D8" i="3" s="1"/>
  <c r="E40" i="3"/>
  <c r="E37" i="3" s="1"/>
  <c r="E36" i="3" s="1"/>
  <c r="C57" i="3"/>
  <c r="D57" i="3" l="1"/>
  <c r="D46" i="3"/>
  <c r="D19" i="3"/>
  <c r="D23" i="3"/>
  <c r="D14" i="3"/>
  <c r="D40" i="3"/>
  <c r="C40" i="3"/>
  <c r="C23" i="3"/>
  <c r="C19" i="3"/>
  <c r="C14" i="3"/>
  <c r="C12" i="3"/>
  <c r="C8" i="3"/>
  <c r="C37" i="3" l="1"/>
  <c r="C36" i="3" s="1"/>
  <c r="D37" i="3"/>
  <c r="D36" i="3" s="1"/>
  <c r="C7" i="3"/>
  <c r="C6" i="3" l="1"/>
  <c r="E7" i="3"/>
  <c r="E6" i="3" s="1"/>
  <c r="D30" i="3"/>
  <c r="D7" i="3" s="1"/>
  <c r="D6" i="3" s="1"/>
</calcChain>
</file>

<file path=xl/sharedStrings.xml><?xml version="1.0" encoding="utf-8"?>
<sst xmlns="http://schemas.openxmlformats.org/spreadsheetml/2006/main" count="121" uniqueCount="119">
  <si>
    <t>тыс.рублей</t>
  </si>
  <si>
    <t>Код бюджетной классификации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</si>
  <si>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</si>
  <si>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</si>
  <si>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</si>
  <si>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</si>
  <si>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</si>
  <si>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</si>
  <si>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</si>
  <si>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</si>
  <si>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</si>
  <si>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</si>
  <si>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</si>
  <si>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</si>
  <si>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</si>
  <si>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</si>
  <si>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</si>
  <si>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</si>
  <si>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</si>
  <si>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</si>
  <si>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</si>
  <si>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</si>
  <si>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</si>
  <si>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</si>
  <si>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</si>
  <si>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</si>
  <si>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</si>
  <si>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 xml:space="preserve">Земельный налог 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</si>
  <si>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</si>
  <si>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</si>
  <si>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</si>
  <si>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</si>
  <si>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1 11 01040 04 0000 120</t>
  </si>
  <si>
    <t>1 11 05000 00 0000 120</t>
  </si>
  <si>
    <t>1 11 09000 00 0000 120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</si>
  <si>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</si>
  <si>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</si>
  <si>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</si>
  <si>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</si>
  <si>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</si>
  <si>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</si>
  <si>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</si>
  <si>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</si>
  <si>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1 14 01000 00 0000 410</t>
  </si>
  <si>
    <t>Доходы от продажи квартир</t>
  </si>
  <si>
    <t>1 14 02000 00 0000 000</t>
  </si>
  <si>
    <t>1 14 06000 00 0000 430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</si>
  <si>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</si>
  <si>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</si>
  <si>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</si>
  <si>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</si>
  <si>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</si>
  <si>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городских округов на поддержку мер по обеспечению сбалансированности бюджетов</t>
  </si>
  <si>
    <t>2 02 02000 00 0000 151</t>
  </si>
  <si>
    <t>Субсидии бюджетам бюджетной системы Российской Федерации (межбюджетные субсидии)</t>
  </si>
  <si>
    <t>из них:</t>
  </si>
  <si>
    <t>2 02 02077 04 0000 151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</si>
  <si>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</si>
  <si>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2 02 02999 04 0000 151 </t>
  </si>
  <si>
    <t>Прочие субсидии бюджетам городских округов</t>
  </si>
  <si>
    <t>2 02 03000 00 0000 151</t>
  </si>
  <si>
    <t>2 02 03003 04 0000 151</t>
  </si>
  <si>
    <t>Субвенции бюджетам городских округов на государственную регистрацию актов гражданского состояния</t>
  </si>
  <si>
    <t>2 02 03007 04 0000 151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</si>
  <si>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</si>
  <si>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2 02 03015 04 0000 151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</si>
  <si>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</si>
  <si>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2 02 03024 04 0000 151</t>
  </si>
  <si>
    <t>Субвенции бюджетам городских округов на выполнение передаваемых полномочий субъектов Российской Федерации</t>
  </si>
  <si>
    <t>2 02 03029 04 0000 151</t>
  </si>
  <si>
    <t>2 02 03119 04 0000 151</t>
  </si>
  <si>
    <t>2 02 04000 00 0000 151</t>
  </si>
  <si>
    <t>Иные межбюджетные трансферты</t>
  </si>
  <si>
    <t>ВСЕГО ДОХОДОВ</t>
  </si>
  <si>
    <t>1 01 02040 01 0000 110</t>
  </si>
  <si>
    <t xml:space="preserve">НАЛОГИ НА ТОВАРЫ (РАБОТЫ, УСЛУГИ), РЕАЛИЗУЕМЫЕ НА ТЕРРИТОРИИ РОССИЙСКОЙ ФЕДЕРАЦИИ
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</si>
  <si>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</si>
  <si>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</si>
  <si>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</si>
  <si>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бюджетам субъектов Российской Федерации и муниципальных образований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</si>
  <si>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</si>
  <si>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</si>
  <si>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2 02 02041 04 0000 151</t>
  </si>
  <si>
    <t>Субвенции бюджетам городских округов на обеспечение жильем отдельных категорий граждан, установленных Федеральными законами от 12 января 1995 года N 5-ФЗ "О ветеранах" и от 24 ноября 1995 года N 181-ФЗ "О социальной защите инвалидов в Российской Федерации"</t>
  </si>
  <si>
    <t>2 02 03070 04 0000 151</t>
  </si>
  <si>
    <t>в том числе: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</si>
  <si>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</si>
  <si>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</si>
  <si>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 ОТ ДРУГИХ БЮДЖЕТОВ БЮДЖЕТНОЙ СИСТЕМЫ РОССИЙСКОЙ ФЕДЕРАЦИИ</t>
  </si>
  <si>
    <t>2 02 04999 04 0000 151</t>
  </si>
  <si>
    <t>2 02 01003 04 0000 151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</si>
  <si>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</si>
  <si>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</si>
  <si>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</si>
  <si>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2 02 04025 04 0000 151</t>
  </si>
  <si>
    <t>Прочие межбюджетные трансферты, передаваемые бюджетам городских округов</t>
  </si>
  <si>
    <t>2 02 02051 04 0000 151</t>
  </si>
  <si>
    <t>Субсидии бюджетам городских округов на реализацию федеральных целевых программ</t>
  </si>
  <si>
    <t>Уточнено на сумму</t>
  </si>
  <si>
    <t>Прочие безвозмездные поступления в бюджеты городских округов</t>
  </si>
  <si>
    <t>2 07 04050 04 0000 180</t>
  </si>
  <si>
    <t xml:space="preserve">Прочие безвозмездные поступления </t>
  </si>
  <si>
    <t>2 07 00000 00 0000 000</t>
  </si>
  <si>
    <t>Субвенции бюджетам городских округов на 1 килограмм реализованного и (или) отгруженного на собственную переработку молока</t>
  </si>
  <si>
    <t>2 02 03103 04 0000 151</t>
  </si>
  <si>
    <t>Дотации бюджетам городских округов на поощрение достижения наилучших показателей деятельности органов местного самоуправления</t>
  </si>
  <si>
    <t>2 02 01 009 04 0000 151</t>
  </si>
  <si>
    <t>Проект решения  Думы города Югорска (ноябрь)</t>
  </si>
  <si>
    <t>Утверждено решением Думы города Югорска 
№ 70 от 13.09.2016</t>
  </si>
  <si>
    <t>2 02 04012 04 0000 151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</si>
  <si>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</si>
  <si>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</si>
  <si>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</si>
  <si>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</si>
  <si>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2 19 04000 04 0000 151</t>
  </si>
  <si>
    <t>2 02 03121 04 0000 151</t>
  </si>
  <si>
    <t>Субвенции бюджетам городских округов на проведение Всероссийской сельскохозяйственной переписи в 2016 году</t>
  </si>
  <si>
    <t>Приложение 1 к пояснительной записке</t>
  </si>
  <si>
    <t xml:space="preserve">ИНФОРМАЦИЯ ПО УТОЧНЕНИЮ БЮДЖЕТА ГОРОДА ЮГОРСКА ПО ДОХОДАМ НА 2016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</si>
</sst>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2"/>
      <color theme="1"/>
      <name val="Cambria"/>
      <family val="2"/>
      <charset val="204"/>
      <scheme val="major"/>
    </font>
    <font>
      <sz val="11"/>
      <name val="Times New Roman"/>
      <family val="1"/>
      <charset val="204"/>
    </font>
    <font>
      <sz val="12"/>
      <name val="Cambria"/>
      <family val="2"/>
      <charset val="204"/>
      <scheme val="maj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Cambria"/>
      <family val="2"/>
      <charset val="204"/>
      <scheme val="maj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justify" vertical="top" wrapText="1"/>
    </xf>
    <xf numFmtId="0" fontId="2" fillId="3" borderId="0" xfId="0" applyFont="1" applyFill="1"/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0" fontId="1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justify" vertical="top"/>
    </xf>
    <xf numFmtId="0" fontId="6" fillId="3" borderId="0" xfId="0" applyFont="1" applyFill="1"/>
    <xf numFmtId="0" fontId="1" fillId="3" borderId="1" xfId="0" applyFont="1" applyFill="1" applyBorder="1" applyAlignment="1">
      <alignment horizontal="justify" vertical="top"/>
    </xf>
    <xf numFmtId="0" fontId="7" fillId="3" borderId="1" xfId="0" applyFont="1" applyFill="1" applyBorder="1" applyAlignment="1">
      <alignment horizontal="justify" vertical="top"/>
    </xf>
    <xf numFmtId="0" fontId="3" fillId="3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justify" vertical="top"/>
    </xf>
    <xf numFmtId="0" fontId="2" fillId="3" borderId="0" xfId="0" applyFont="1" applyFill="1" applyAlignment="1">
      <alignment vertical="top"/>
    </xf>
    <xf numFmtId="164" fontId="4" fillId="2" borderId="1" xfId="0" applyNumberFormat="1" applyFont="1" applyFill="1" applyBorder="1" applyAlignment="1">
      <alignment horizontal="right" vertical="top"/>
    </xf>
    <xf numFmtId="164" fontId="4" fillId="3" borderId="1" xfId="0" applyNumberFormat="1" applyFont="1" applyFill="1" applyBorder="1" applyAlignment="1">
      <alignment horizontal="right" vertical="top"/>
    </xf>
    <xf numFmtId="164" fontId="8" fillId="3" borderId="1" xfId="0" applyNumberFormat="1" applyFont="1" applyFill="1" applyBorder="1" applyAlignment="1">
      <alignment horizontal="right" vertical="top"/>
    </xf>
    <xf numFmtId="164" fontId="8" fillId="3" borderId="1" xfId="0" applyNumberFormat="1" applyFont="1" applyFill="1" applyBorder="1" applyAlignment="1">
      <alignment horizontal="right" vertical="top" wrapText="1"/>
    </xf>
    <xf numFmtId="49" fontId="1" fillId="3" borderId="1" xfId="0" applyNumberFormat="1" applyFont="1" applyFill="1" applyBorder="1" applyAlignment="1">
      <alignment horizontal="center" vertical="top"/>
    </xf>
    <xf numFmtId="164" fontId="4" fillId="3" borderId="1" xfId="0" applyNumberFormat="1" applyFont="1" applyFill="1" applyBorder="1" applyAlignment="1">
      <alignment horizontal="right" vertical="top" wrapText="1"/>
    </xf>
    <xf numFmtId="0" fontId="8" fillId="3" borderId="0" xfId="0" applyFont="1" applyFill="1"/>
    <xf numFmtId="0" fontId="1" fillId="3" borderId="1" xfId="0" applyFont="1" applyFill="1" applyBorder="1" applyAlignment="1">
      <alignment horizontal="left" vertical="top" wrapText="1"/>
    </xf>
    <xf numFmtId="165" fontId="8" fillId="3" borderId="1" xfId="0" applyNumberFormat="1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right" vertical="top"/>
    </xf>
    <xf numFmtId="0" fontId="4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zoomScaleNormal="100" workbookViewId="0">
      <selection activeCell="A2" sqref="A2:E2"/>
    </sheetView>
  </sheetViews>
  <sheetFormatPr defaultRowHeight="15.75" x14ac:dyDescent="0.25"/>
  <cols>
    <col min="1" max="1" width="18.21875" style="5" customWidth="1"/>
    <col min="2" max="2" width="46.44140625" style="5" customWidth="1"/>
    <col min="3" max="3" width="10.6640625" style="18" customWidth="1"/>
    <col min="4" max="4" width="10.33203125" style="5" customWidth="1"/>
    <col min="5" max="5" width="9.33203125" style="5" customWidth="1"/>
    <col min="6" max="16384" width="8.88671875" style="5"/>
  </cols>
  <sheetData>
    <row r="1" spans="1:5" x14ac:dyDescent="0.25">
      <c r="A1" s="29" t="s">
        <v>117</v>
      </c>
      <c r="B1" s="29"/>
      <c r="C1" s="29"/>
      <c r="D1" s="29"/>
      <c r="E1" s="29"/>
    </row>
    <row r="2" spans="1:5" ht="37.5" customHeight="1" x14ac:dyDescent="0.25">
      <c r="A2" s="30" t="s">
        <v>118</v>
      </c>
      <c r="B2" s="30"/>
      <c r="C2" s="30"/>
      <c r="D2" s="30"/>
      <c r="E2" s="30"/>
    </row>
    <row r="3" spans="1:5" x14ac:dyDescent="0.25">
      <c r="A3" s="30"/>
      <c r="B3" s="30"/>
      <c r="C3" s="30"/>
    </row>
    <row r="4" spans="1:5" x14ac:dyDescent="0.25">
      <c r="C4" s="8"/>
      <c r="E4" s="8" t="s">
        <v>0</v>
      </c>
    </row>
    <row r="5" spans="1:5" s="10" customFormat="1" ht="101.25" customHeight="1" x14ac:dyDescent="0.25">
      <c r="A5" s="9" t="s">
        <v>1</v>
      </c>
      <c r="B5" s="9" t="s">
        <v>2</v>
      </c>
      <c r="C5" s="9" t="s">
        <v>108</v>
      </c>
      <c r="D5" s="9" t="s">
        <v>107</v>
      </c>
      <c r="E5" s="9" t="s">
        <v>98</v>
      </c>
    </row>
    <row r="6" spans="1:5" s="10" customFormat="1" x14ac:dyDescent="0.25">
      <c r="A6" s="1"/>
      <c r="B6" s="11" t="s">
        <v>73</v>
      </c>
      <c r="C6" s="19">
        <f>SUM(C36+C7)</f>
        <v>3211826.6000000006</v>
      </c>
      <c r="D6" s="19">
        <f>SUM(D36+D7)</f>
        <v>3575999.6000000006</v>
      </c>
      <c r="E6" s="19">
        <f>SUM(E36+E7)</f>
        <v>364173</v>
      </c>
    </row>
    <row r="7" spans="1:5" x14ac:dyDescent="0.25">
      <c r="A7" s="2" t="s">
        <v>3</v>
      </c>
      <c r="B7" s="17" t="s">
        <v>4</v>
      </c>
      <c r="C7" s="19">
        <f>SUM(C8+C12+C14+C19+C22+C23+C27+C29+C30+C34)</f>
        <v>1010755.7</v>
      </c>
      <c r="D7" s="19">
        <f>SUM(D8+D12+D14+D19+D22+D23+D27+D29+D30+D34)</f>
        <v>1063122.2</v>
      </c>
      <c r="E7" s="19">
        <f>SUM(E8+E12+E14+E19+E22+E23+E27+E29+E30+E34)</f>
        <v>52366.5</v>
      </c>
    </row>
    <row r="8" spans="1:5" s="13" customFormat="1" x14ac:dyDescent="0.25">
      <c r="A8" s="6" t="s">
        <v>5</v>
      </c>
      <c r="B8" s="12" t="s">
        <v>6</v>
      </c>
      <c r="C8" s="20">
        <f>SUM(C9)</f>
        <v>750167.5</v>
      </c>
      <c r="D8" s="20">
        <f t="shared" ref="D8:E8" si="0">SUM(D9)</f>
        <v>763960.5</v>
      </c>
      <c r="E8" s="20">
        <f t="shared" si="0"/>
        <v>13793</v>
      </c>
    </row>
    <row r="9" spans="1:5" x14ac:dyDescent="0.25">
      <c r="A9" s="3" t="s">
        <v>7</v>
      </c>
      <c r="B9" s="14" t="s">
        <v>8</v>
      </c>
      <c r="C9" s="21">
        <v>750167.5</v>
      </c>
      <c r="D9" s="22">
        <f>C9+E9</f>
        <v>763960.5</v>
      </c>
      <c r="E9" s="21">
        <v>13793</v>
      </c>
    </row>
    <row r="10" spans="1:5" x14ac:dyDescent="0.25">
      <c r="A10" s="3" t="s">
        <v>85</v>
      </c>
      <c r="B10" s="14"/>
      <c r="C10" s="21"/>
      <c r="D10" s="22"/>
      <c r="E10" s="21"/>
    </row>
    <row r="11" spans="1:5" ht="66" customHeight="1" x14ac:dyDescent="0.25">
      <c r="A11" s="3" t="s">
        <v>74</v>
      </c>
      <c r="B11" s="15" t="s">
        <v>91</v>
      </c>
      <c r="C11" s="21">
        <v>2078.8000000000002</v>
      </c>
      <c r="D11" s="22">
        <f t="shared" ref="D11" si="1">C11+E11</f>
        <v>2756.6000000000004</v>
      </c>
      <c r="E11" s="21">
        <v>677.8</v>
      </c>
    </row>
    <row r="12" spans="1:5" s="13" customFormat="1" ht="27.75" customHeight="1" x14ac:dyDescent="0.25">
      <c r="A12" s="6" t="s">
        <v>9</v>
      </c>
      <c r="B12" s="16" t="s">
        <v>75</v>
      </c>
      <c r="C12" s="20">
        <f>SUM(C13)</f>
        <v>15104.8</v>
      </c>
      <c r="D12" s="20">
        <f t="shared" ref="D12:E12" si="2">SUM(D13)</f>
        <v>21104.799999999999</v>
      </c>
      <c r="E12" s="20">
        <f t="shared" si="2"/>
        <v>6000</v>
      </c>
    </row>
    <row r="13" spans="1:5" ht="30" x14ac:dyDescent="0.25">
      <c r="A13" s="3" t="s">
        <v>10</v>
      </c>
      <c r="B13" s="14" t="s">
        <v>11</v>
      </c>
      <c r="C13" s="21">
        <v>15104.8</v>
      </c>
      <c r="D13" s="22">
        <f>C13+E13</f>
        <v>21104.799999999999</v>
      </c>
      <c r="E13" s="21">
        <v>6000</v>
      </c>
    </row>
    <row r="14" spans="1:5" s="13" customFormat="1" x14ac:dyDescent="0.25">
      <c r="A14" s="6" t="s">
        <v>12</v>
      </c>
      <c r="B14" s="12" t="s">
        <v>13</v>
      </c>
      <c r="C14" s="20">
        <f>SUM(C15:C18)</f>
        <v>91003.199999999997</v>
      </c>
      <c r="D14" s="20">
        <f t="shared" ref="D14:E14" si="3">SUM(D15:D18)</f>
        <v>93494</v>
      </c>
      <c r="E14" s="20">
        <f t="shared" si="3"/>
        <v>2490.8000000000002</v>
      </c>
    </row>
    <row r="15" spans="1:5" ht="30" x14ac:dyDescent="0.25">
      <c r="A15" s="3" t="s">
        <v>14</v>
      </c>
      <c r="B15" s="4" t="s">
        <v>15</v>
      </c>
      <c r="C15" s="21">
        <v>56186.400000000001</v>
      </c>
      <c r="D15" s="22">
        <f>C15+E15</f>
        <v>57686.400000000001</v>
      </c>
      <c r="E15" s="21">
        <v>1500</v>
      </c>
    </row>
    <row r="16" spans="1:5" ht="30" x14ac:dyDescent="0.25">
      <c r="A16" s="3" t="s">
        <v>16</v>
      </c>
      <c r="B16" s="4" t="s">
        <v>17</v>
      </c>
      <c r="C16" s="21">
        <v>31952</v>
      </c>
      <c r="D16" s="22">
        <f t="shared" ref="D16:D18" si="4">C16+E16</f>
        <v>31952</v>
      </c>
      <c r="E16" s="21"/>
    </row>
    <row r="17" spans="1:5" x14ac:dyDescent="0.25">
      <c r="A17" s="3" t="s">
        <v>18</v>
      </c>
      <c r="B17" s="4" t="s">
        <v>19</v>
      </c>
      <c r="C17" s="21">
        <v>377</v>
      </c>
      <c r="D17" s="22">
        <f t="shared" si="4"/>
        <v>367.8</v>
      </c>
      <c r="E17" s="21">
        <v>-9.1999999999999993</v>
      </c>
    </row>
    <row r="18" spans="1:5" ht="30" x14ac:dyDescent="0.25">
      <c r="A18" s="3" t="s">
        <v>20</v>
      </c>
      <c r="B18" s="4" t="s">
        <v>21</v>
      </c>
      <c r="C18" s="21">
        <v>2487.8000000000002</v>
      </c>
      <c r="D18" s="22">
        <f t="shared" si="4"/>
        <v>3487.8</v>
      </c>
      <c r="E18" s="21">
        <v>1000</v>
      </c>
    </row>
    <row r="19" spans="1:5" s="13" customFormat="1" x14ac:dyDescent="0.25">
      <c r="A19" s="6" t="s">
        <v>22</v>
      </c>
      <c r="B19" s="16" t="s">
        <v>23</v>
      </c>
      <c r="C19" s="20">
        <f>SUM(C20:C21)</f>
        <v>47824</v>
      </c>
      <c r="D19" s="20">
        <f t="shared" ref="D19:E19" si="5">SUM(D20:D21)</f>
        <v>54402.6</v>
      </c>
      <c r="E19" s="20">
        <f t="shared" si="5"/>
        <v>6578.6</v>
      </c>
    </row>
    <row r="20" spans="1:5" x14ac:dyDescent="0.25">
      <c r="A20" s="3" t="s">
        <v>24</v>
      </c>
      <c r="B20" s="14" t="s">
        <v>25</v>
      </c>
      <c r="C20" s="21">
        <v>13122</v>
      </c>
      <c r="D20" s="22">
        <f>C20+E20</f>
        <v>11122</v>
      </c>
      <c r="E20" s="21">
        <v>-2000</v>
      </c>
    </row>
    <row r="21" spans="1:5" x14ac:dyDescent="0.25">
      <c r="A21" s="3" t="s">
        <v>26</v>
      </c>
      <c r="B21" s="14" t="s">
        <v>27</v>
      </c>
      <c r="C21" s="21">
        <v>34702</v>
      </c>
      <c r="D21" s="22">
        <f>C21+E21</f>
        <v>43280.6</v>
      </c>
      <c r="E21" s="21">
        <v>8578.6</v>
      </c>
    </row>
    <row r="22" spans="1:5" s="13" customFormat="1" x14ac:dyDescent="0.25">
      <c r="A22" s="6" t="s">
        <v>28</v>
      </c>
      <c r="B22" s="12" t="s">
        <v>29</v>
      </c>
      <c r="C22" s="20">
        <v>4560.6000000000004</v>
      </c>
      <c r="D22" s="24">
        <f>C22+E22</f>
        <v>5460.6</v>
      </c>
      <c r="E22" s="20">
        <v>900</v>
      </c>
    </row>
    <row r="23" spans="1:5" s="13" customFormat="1" ht="42.75" x14ac:dyDescent="0.25">
      <c r="A23" s="6" t="s">
        <v>30</v>
      </c>
      <c r="B23" s="16" t="s">
        <v>31</v>
      </c>
      <c r="C23" s="20">
        <f>SUM(C24:C26)</f>
        <v>63014.3</v>
      </c>
      <c r="D23" s="20">
        <f t="shared" ref="D23:E23" si="6">SUM(D24:D26)</f>
        <v>66425</v>
      </c>
      <c r="E23" s="20">
        <f t="shared" si="6"/>
        <v>3410.7</v>
      </c>
    </row>
    <row r="24" spans="1:5" ht="46.5" customHeight="1" x14ac:dyDescent="0.25">
      <c r="A24" s="3" t="s">
        <v>32</v>
      </c>
      <c r="B24" s="4" t="s">
        <v>86</v>
      </c>
      <c r="C24" s="21">
        <v>25</v>
      </c>
      <c r="D24" s="22">
        <f>C24+E24</f>
        <v>25</v>
      </c>
      <c r="E24" s="21"/>
    </row>
    <row r="25" spans="1:5" ht="75.75" customHeight="1" x14ac:dyDescent="0.25">
      <c r="A25" s="3" t="s">
        <v>33</v>
      </c>
      <c r="B25" s="4" t="s">
        <v>76</v>
      </c>
      <c r="C25" s="21">
        <v>50962.5</v>
      </c>
      <c r="D25" s="22">
        <f t="shared" ref="D25:D26" si="7">C25+E25</f>
        <v>53400</v>
      </c>
      <c r="E25" s="22">
        <v>2437.5</v>
      </c>
    </row>
    <row r="26" spans="1:5" ht="75" customHeight="1" x14ac:dyDescent="0.25">
      <c r="A26" s="3" t="s">
        <v>34</v>
      </c>
      <c r="B26" s="4" t="s">
        <v>87</v>
      </c>
      <c r="C26" s="21">
        <v>12026.8</v>
      </c>
      <c r="D26" s="22">
        <f t="shared" si="7"/>
        <v>13000</v>
      </c>
      <c r="E26" s="21">
        <v>973.2</v>
      </c>
    </row>
    <row r="27" spans="1:5" s="13" customFormat="1" ht="28.5" x14ac:dyDescent="0.25">
      <c r="A27" s="6" t="s">
        <v>35</v>
      </c>
      <c r="B27" s="16" t="s">
        <v>36</v>
      </c>
      <c r="C27" s="20">
        <f>SUM(C28)</f>
        <v>5715.2</v>
      </c>
      <c r="D27" s="20">
        <f t="shared" ref="D27" si="8">SUM(D28)</f>
        <v>5815.2</v>
      </c>
      <c r="E27" s="20">
        <f>SUM(E28)</f>
        <v>100</v>
      </c>
    </row>
    <row r="28" spans="1:5" x14ac:dyDescent="0.25">
      <c r="A28" s="3" t="s">
        <v>37</v>
      </c>
      <c r="B28" s="4" t="s">
        <v>38</v>
      </c>
      <c r="C28" s="21">
        <v>5715.2</v>
      </c>
      <c r="D28" s="22">
        <f>C28+E28</f>
        <v>5815.2</v>
      </c>
      <c r="E28" s="22">
        <v>100</v>
      </c>
    </row>
    <row r="29" spans="1:5" s="13" customFormat="1" ht="28.5" x14ac:dyDescent="0.25">
      <c r="A29" s="6" t="s">
        <v>39</v>
      </c>
      <c r="B29" s="16" t="s">
        <v>40</v>
      </c>
      <c r="C29" s="20">
        <v>300</v>
      </c>
      <c r="D29" s="24">
        <f>C29+E29</f>
        <v>385</v>
      </c>
      <c r="E29" s="20">
        <v>85</v>
      </c>
    </row>
    <row r="30" spans="1:5" s="13" customFormat="1" ht="28.5" x14ac:dyDescent="0.25">
      <c r="A30" s="6" t="s">
        <v>41</v>
      </c>
      <c r="B30" s="16" t="s">
        <v>42</v>
      </c>
      <c r="C30" s="20">
        <v>27814.400000000001</v>
      </c>
      <c r="D30" s="20">
        <f t="shared" ref="D30" si="9">SUM(D31:D33)</f>
        <v>46022.8</v>
      </c>
      <c r="E30" s="20">
        <f>SUM(E31:E33)</f>
        <v>18208.400000000001</v>
      </c>
    </row>
    <row r="31" spans="1:5" x14ac:dyDescent="0.25">
      <c r="A31" s="3" t="s">
        <v>43</v>
      </c>
      <c r="B31" s="4" t="s">
        <v>44</v>
      </c>
      <c r="C31" s="21">
        <v>24000</v>
      </c>
      <c r="D31" s="22">
        <f>C31+E31</f>
        <v>26000</v>
      </c>
      <c r="E31" s="22">
        <v>2000</v>
      </c>
    </row>
    <row r="32" spans="1:5" ht="75" x14ac:dyDescent="0.25">
      <c r="A32" s="3" t="s">
        <v>45</v>
      </c>
      <c r="B32" s="4" t="s">
        <v>77</v>
      </c>
      <c r="C32" s="21">
        <v>553.79999999999995</v>
      </c>
      <c r="D32" s="22">
        <f t="shared" ref="D32:D33" si="10">C32+E32</f>
        <v>12909.8</v>
      </c>
      <c r="E32" s="21">
        <v>12356</v>
      </c>
    </row>
    <row r="33" spans="1:5" ht="30" x14ac:dyDescent="0.25">
      <c r="A33" s="3" t="s">
        <v>46</v>
      </c>
      <c r="B33" s="4" t="s">
        <v>78</v>
      </c>
      <c r="C33" s="21">
        <v>3260.6</v>
      </c>
      <c r="D33" s="22">
        <f t="shared" si="10"/>
        <v>7113</v>
      </c>
      <c r="E33" s="22">
        <v>3852.4</v>
      </c>
    </row>
    <row r="34" spans="1:5" s="13" customFormat="1" x14ac:dyDescent="0.25">
      <c r="A34" s="6" t="s">
        <v>47</v>
      </c>
      <c r="B34" s="16" t="s">
        <v>48</v>
      </c>
      <c r="C34" s="20">
        <v>5251.7</v>
      </c>
      <c r="D34" s="24">
        <f>C34+E34</f>
        <v>6051.7</v>
      </c>
      <c r="E34" s="20">
        <v>800</v>
      </c>
    </row>
    <row r="35" spans="1:5" s="13" customFormat="1" x14ac:dyDescent="0.25">
      <c r="A35" s="6"/>
      <c r="B35" s="16"/>
      <c r="C35" s="20"/>
      <c r="D35" s="24"/>
      <c r="E35" s="20"/>
    </row>
    <row r="36" spans="1:5" x14ac:dyDescent="0.25">
      <c r="A36" s="2" t="s">
        <v>49</v>
      </c>
      <c r="B36" s="17" t="s">
        <v>50</v>
      </c>
      <c r="C36" s="19">
        <f>SUM(C37+C62+C64)</f>
        <v>2201070.9000000004</v>
      </c>
      <c r="D36" s="19">
        <f>SUM(D37+D62+D64)</f>
        <v>2512877.4000000004</v>
      </c>
      <c r="E36" s="19">
        <f>SUM(E37+E62+E64)</f>
        <v>311806.5</v>
      </c>
    </row>
    <row r="37" spans="1:5" ht="27.75" customHeight="1" x14ac:dyDescent="0.25">
      <c r="A37" s="6" t="s">
        <v>51</v>
      </c>
      <c r="B37" s="7" t="s">
        <v>88</v>
      </c>
      <c r="C37" s="20">
        <f>SUM(C40+C46+C57+C38+C39)</f>
        <v>2200690.9000000004</v>
      </c>
      <c r="D37" s="20">
        <f>SUM(D40+D46+D57+D38+D39)</f>
        <v>2512669.4000000004</v>
      </c>
      <c r="E37" s="20">
        <f>SUM(E40+E46+E57+E38+E39)</f>
        <v>311978.5</v>
      </c>
    </row>
    <row r="38" spans="1:5" ht="28.5" x14ac:dyDescent="0.25">
      <c r="A38" s="6" t="s">
        <v>90</v>
      </c>
      <c r="B38" s="7" t="s">
        <v>52</v>
      </c>
      <c r="C38" s="20">
        <v>153929.70000000001</v>
      </c>
      <c r="D38" s="24">
        <f>C38+E38</f>
        <v>269608.09999999998</v>
      </c>
      <c r="E38" s="20">
        <v>115678.39999999999</v>
      </c>
    </row>
    <row r="39" spans="1:5" ht="42.75" x14ac:dyDescent="0.25">
      <c r="A39" s="6" t="s">
        <v>106</v>
      </c>
      <c r="B39" s="7" t="s">
        <v>105</v>
      </c>
      <c r="C39" s="20">
        <v>18464.2</v>
      </c>
      <c r="D39" s="24">
        <f>C39+E39</f>
        <v>18464.2</v>
      </c>
      <c r="E39" s="20"/>
    </row>
    <row r="40" spans="1:5" ht="28.5" x14ac:dyDescent="0.25">
      <c r="A40" s="6" t="s">
        <v>53</v>
      </c>
      <c r="B40" s="16" t="s">
        <v>54</v>
      </c>
      <c r="C40" s="20">
        <f>SUM(C42:C45)</f>
        <v>815293.7</v>
      </c>
      <c r="D40" s="20">
        <f t="shared" ref="D40:E40" si="11">SUM(D42:D45)</f>
        <v>946620.8</v>
      </c>
      <c r="E40" s="20">
        <f t="shared" si="11"/>
        <v>131327.09999999998</v>
      </c>
    </row>
    <row r="41" spans="1:5" x14ac:dyDescent="0.25">
      <c r="A41" s="3"/>
      <c r="B41" s="4" t="s">
        <v>55</v>
      </c>
      <c r="C41" s="21"/>
      <c r="D41" s="22"/>
      <c r="E41" s="21"/>
    </row>
    <row r="42" spans="1:5" ht="30" x14ac:dyDescent="0.25">
      <c r="A42" s="3" t="s">
        <v>96</v>
      </c>
      <c r="B42" s="4" t="s">
        <v>97</v>
      </c>
      <c r="C42" s="21">
        <v>10103.6</v>
      </c>
      <c r="D42" s="22">
        <f>C42+E42</f>
        <v>9682.6</v>
      </c>
      <c r="E42" s="21">
        <v>-421</v>
      </c>
    </row>
    <row r="43" spans="1:5" ht="60.75" customHeight="1" x14ac:dyDescent="0.25">
      <c r="A43" s="3" t="s">
        <v>82</v>
      </c>
      <c r="B43" s="4" t="s">
        <v>81</v>
      </c>
      <c r="C43" s="21">
        <v>0</v>
      </c>
      <c r="D43" s="22">
        <f t="shared" ref="D43:D45" si="12">C43+E43</f>
        <v>15364.3</v>
      </c>
      <c r="E43" s="21">
        <v>15364.3</v>
      </c>
    </row>
    <row r="44" spans="1:5" ht="29.25" customHeight="1" x14ac:dyDescent="0.25">
      <c r="A44" s="3" t="s">
        <v>56</v>
      </c>
      <c r="B44" s="4" t="s">
        <v>57</v>
      </c>
      <c r="C44" s="21">
        <v>386838.9</v>
      </c>
      <c r="D44" s="22">
        <f t="shared" si="12"/>
        <v>407247</v>
      </c>
      <c r="E44" s="21">
        <v>20408.099999999999</v>
      </c>
    </row>
    <row r="45" spans="1:5" x14ac:dyDescent="0.25">
      <c r="A45" s="3" t="s">
        <v>58</v>
      </c>
      <c r="B45" s="4" t="s">
        <v>59</v>
      </c>
      <c r="C45" s="21">
        <v>418351.2</v>
      </c>
      <c r="D45" s="22">
        <f t="shared" si="12"/>
        <v>514326.9</v>
      </c>
      <c r="E45" s="22">
        <v>95975.7</v>
      </c>
    </row>
    <row r="46" spans="1:5" ht="28.5" x14ac:dyDescent="0.25">
      <c r="A46" s="6" t="s">
        <v>60</v>
      </c>
      <c r="B46" s="12" t="s">
        <v>79</v>
      </c>
      <c r="C46" s="20">
        <f>SUM(C48:C56)</f>
        <v>1209151</v>
      </c>
      <c r="D46" s="20">
        <f t="shared" ref="D46:E46" si="13">SUM(D48:D56)</f>
        <v>1202339.3</v>
      </c>
      <c r="E46" s="20">
        <f t="shared" si="13"/>
        <v>-6811.7</v>
      </c>
    </row>
    <row r="47" spans="1:5" x14ac:dyDescent="0.25">
      <c r="A47" s="3"/>
      <c r="B47" s="4" t="s">
        <v>55</v>
      </c>
      <c r="C47" s="21"/>
      <c r="D47" s="22"/>
      <c r="E47" s="21"/>
    </row>
    <row r="48" spans="1:5" ht="30" x14ac:dyDescent="0.25">
      <c r="A48" s="3" t="s">
        <v>61</v>
      </c>
      <c r="B48" s="4" t="s">
        <v>62</v>
      </c>
      <c r="C48" s="21">
        <v>4361.6000000000004</v>
      </c>
      <c r="D48" s="22">
        <f>C48+E48</f>
        <v>4361.6000000000004</v>
      </c>
      <c r="E48" s="21"/>
    </row>
    <row r="49" spans="1:5" ht="46.5" customHeight="1" x14ac:dyDescent="0.25">
      <c r="A49" s="3" t="s">
        <v>63</v>
      </c>
      <c r="B49" s="4" t="s">
        <v>64</v>
      </c>
      <c r="C49" s="21">
        <v>233.6</v>
      </c>
      <c r="D49" s="22">
        <f t="shared" ref="D49:D50" si="14">C49+E49</f>
        <v>233.6</v>
      </c>
      <c r="E49" s="21"/>
    </row>
    <row r="50" spans="1:5" ht="45" x14ac:dyDescent="0.25">
      <c r="A50" s="3" t="s">
        <v>65</v>
      </c>
      <c r="B50" s="4" t="s">
        <v>66</v>
      </c>
      <c r="C50" s="21">
        <v>3200</v>
      </c>
      <c r="D50" s="22">
        <f t="shared" si="14"/>
        <v>3200</v>
      </c>
      <c r="E50" s="21"/>
    </row>
    <row r="51" spans="1:5" ht="30" x14ac:dyDescent="0.25">
      <c r="A51" s="3" t="s">
        <v>67</v>
      </c>
      <c r="B51" s="4" t="s">
        <v>68</v>
      </c>
      <c r="C51" s="21">
        <v>1152349.5</v>
      </c>
      <c r="D51" s="22">
        <f>C51+E51</f>
        <v>1144533.1000000001</v>
      </c>
      <c r="E51" s="21">
        <v>-7816.4</v>
      </c>
    </row>
    <row r="52" spans="1:5" ht="75" x14ac:dyDescent="0.25">
      <c r="A52" s="3" t="s">
        <v>69</v>
      </c>
      <c r="B52" s="4" t="s">
        <v>92</v>
      </c>
      <c r="C52" s="21">
        <v>32691</v>
      </c>
      <c r="D52" s="22">
        <f t="shared" ref="D52:D55" si="15">C52+E52</f>
        <v>32691</v>
      </c>
      <c r="E52" s="21"/>
    </row>
    <row r="53" spans="1:5" ht="75" x14ac:dyDescent="0.25">
      <c r="A53" s="3" t="s">
        <v>84</v>
      </c>
      <c r="B53" s="4" t="s">
        <v>83</v>
      </c>
      <c r="C53" s="21">
        <v>0</v>
      </c>
      <c r="D53" s="22">
        <f t="shared" si="15"/>
        <v>759.7</v>
      </c>
      <c r="E53" s="21">
        <v>759.7</v>
      </c>
    </row>
    <row r="54" spans="1:5" ht="45" x14ac:dyDescent="0.25">
      <c r="A54" s="3" t="s">
        <v>104</v>
      </c>
      <c r="B54" s="4" t="s">
        <v>103</v>
      </c>
      <c r="C54" s="21">
        <v>600</v>
      </c>
      <c r="D54" s="22">
        <f t="shared" si="15"/>
        <v>600</v>
      </c>
      <c r="E54" s="21"/>
    </row>
    <row r="55" spans="1:5" ht="60" x14ac:dyDescent="0.25">
      <c r="A55" s="3" t="s">
        <v>70</v>
      </c>
      <c r="B55" s="4" t="s">
        <v>80</v>
      </c>
      <c r="C55" s="21">
        <v>15715.3</v>
      </c>
      <c r="D55" s="22">
        <f t="shared" si="15"/>
        <v>15715.3</v>
      </c>
      <c r="E55" s="21"/>
    </row>
    <row r="56" spans="1:5" ht="30" x14ac:dyDescent="0.25">
      <c r="A56" s="3" t="s">
        <v>115</v>
      </c>
      <c r="B56" s="4" t="s">
        <v>116</v>
      </c>
      <c r="C56" s="21"/>
      <c r="D56" s="22">
        <v>245</v>
      </c>
      <c r="E56" s="21">
        <v>245</v>
      </c>
    </row>
    <row r="57" spans="1:5" x14ac:dyDescent="0.25">
      <c r="A57" s="6" t="s">
        <v>71</v>
      </c>
      <c r="B57" s="16" t="s">
        <v>72</v>
      </c>
      <c r="C57" s="20">
        <f>SUM(C60:C61)</f>
        <v>3852.2999999999997</v>
      </c>
      <c r="D57" s="20">
        <f>SUM(D58:D61)</f>
        <v>75637</v>
      </c>
      <c r="E57" s="20">
        <f>SUM(E58:E61)</f>
        <v>71784.7</v>
      </c>
    </row>
    <row r="58" spans="1:5" x14ac:dyDescent="0.25">
      <c r="A58" s="3"/>
      <c r="B58" s="4" t="s">
        <v>55</v>
      </c>
      <c r="C58" s="21"/>
      <c r="D58" s="22"/>
      <c r="E58" s="21"/>
    </row>
    <row r="59" spans="1:5" ht="60" x14ac:dyDescent="0.25">
      <c r="A59" s="3" t="s">
        <v>109</v>
      </c>
      <c r="B59" s="4" t="s">
        <v>110</v>
      </c>
      <c r="C59" s="21">
        <v>0</v>
      </c>
      <c r="D59" s="22">
        <f t="shared" ref="D59" si="16">C59+E59</f>
        <v>71581.3</v>
      </c>
      <c r="E59" s="21">
        <v>71581.3</v>
      </c>
    </row>
    <row r="60" spans="1:5" ht="32.25" customHeight="1" x14ac:dyDescent="0.25">
      <c r="A60" s="3" t="s">
        <v>94</v>
      </c>
      <c r="B60" s="4" t="s">
        <v>93</v>
      </c>
      <c r="C60" s="21">
        <v>9.1999999999999993</v>
      </c>
      <c r="D60" s="22">
        <f>C60+E60</f>
        <v>9.1999999999999993</v>
      </c>
      <c r="E60" s="21"/>
    </row>
    <row r="61" spans="1:5" ht="29.25" customHeight="1" x14ac:dyDescent="0.25">
      <c r="A61" s="3" t="s">
        <v>89</v>
      </c>
      <c r="B61" s="4" t="s">
        <v>95</v>
      </c>
      <c r="C61" s="21">
        <v>3843.1</v>
      </c>
      <c r="D61" s="22">
        <f>C61+E61</f>
        <v>4046.5</v>
      </c>
      <c r="E61" s="22">
        <v>203.4</v>
      </c>
    </row>
    <row r="62" spans="1:5" x14ac:dyDescent="0.25">
      <c r="A62" s="6" t="s">
        <v>102</v>
      </c>
      <c r="B62" s="16" t="s">
        <v>101</v>
      </c>
      <c r="C62" s="20">
        <f>SUM(C63)</f>
        <v>380</v>
      </c>
      <c r="D62" s="20">
        <f t="shared" ref="D62:E62" si="17">SUM(D63)</f>
        <v>380</v>
      </c>
      <c r="E62" s="20">
        <f t="shared" si="17"/>
        <v>0</v>
      </c>
    </row>
    <row r="63" spans="1:5" ht="32.25" customHeight="1" x14ac:dyDescent="0.25">
      <c r="A63" s="23" t="s">
        <v>100</v>
      </c>
      <c r="B63" s="4" t="s">
        <v>99</v>
      </c>
      <c r="C63" s="21">
        <v>380</v>
      </c>
      <c r="D63" s="22">
        <f>C63+E63</f>
        <v>380</v>
      </c>
      <c r="E63" s="21"/>
    </row>
    <row r="64" spans="1:5" s="25" customFormat="1" ht="38.25" x14ac:dyDescent="0.25">
      <c r="A64" s="6" t="s">
        <v>111</v>
      </c>
      <c r="B64" s="28" t="s">
        <v>112</v>
      </c>
      <c r="C64" s="20">
        <f t="shared" ref="C64:E64" si="18">SUM(C65:C66)</f>
        <v>0</v>
      </c>
      <c r="D64" s="20">
        <f t="shared" si="18"/>
        <v>-172</v>
      </c>
      <c r="E64" s="20">
        <f t="shared" si="18"/>
        <v>-172</v>
      </c>
    </row>
    <row r="65" spans="1:5" s="25" customFormat="1" ht="45" x14ac:dyDescent="0.25">
      <c r="A65" s="3" t="s">
        <v>114</v>
      </c>
      <c r="B65" s="26" t="s">
        <v>113</v>
      </c>
      <c r="C65" s="27">
        <v>0</v>
      </c>
      <c r="D65" s="22">
        <f>C65+E65</f>
        <v>-172</v>
      </c>
      <c r="E65" s="27">
        <v>-172</v>
      </c>
    </row>
  </sheetData>
  <mergeCells count="3">
    <mergeCell ref="A1:E1"/>
    <mergeCell ref="A3:C3"/>
    <mergeCell ref="A2:E2"/>
  </mergeCells>
  <printOptions horizontalCentered="1"/>
  <pageMargins left="0.47244094488188981" right="0.31496062992125984" top="0.35433070866141736" bottom="0.35433070866141736" header="0.31496062992125984" footer="0.31496062992125984"/>
  <pageSetup paperSize="9" scale="76" fitToHeight="2" orientation="portrait" r:id="rId1"/>
  <rowBreaks count="1" manualBreakCount="1">
    <brk id="3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Сафина Юлия Рифатовна</cp:lastModifiedBy>
  <cp:lastPrinted>2016-11-10T07:31:10Z</cp:lastPrinted>
  <dcterms:created xsi:type="dcterms:W3CDTF">2014-09-12T06:05:51Z</dcterms:created>
  <dcterms:modified xsi:type="dcterms:W3CDTF">2016-11-09T11:28:38Z</dcterms:modified>
</cp:coreProperties>
</file>